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6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F88" i="1" s="1"/>
  <c r="H88" i="1"/>
  <c r="G88" i="1"/>
  <c r="E88" i="1"/>
  <c r="E86" i="1" s="1"/>
  <c r="J87" i="1"/>
  <c r="I87" i="1"/>
  <c r="H87" i="1"/>
  <c r="G87" i="1"/>
  <c r="F87" i="1" s="1"/>
  <c r="E87" i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I77" i="1" s="1"/>
  <c r="H79" i="1"/>
  <c r="G79" i="1"/>
  <c r="F79" i="1" s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F73" i="1" s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J68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F69" i="1" s="1"/>
  <c r="F68" i="1" s="1"/>
  <c r="E69" i="1"/>
  <c r="M68" i="1"/>
  <c r="M66" i="1" s="1"/>
  <c r="K68" i="1"/>
  <c r="I68" i="1"/>
  <c r="E68" i="1"/>
  <c r="E66" i="1" s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I56" i="1" s="1"/>
  <c r="H58" i="1"/>
  <c r="G58" i="1"/>
  <c r="F58" i="1" s="1"/>
  <c r="E58" i="1"/>
  <c r="E56" i="1" s="1"/>
  <c r="J57" i="1"/>
  <c r="I57" i="1"/>
  <c r="H57" i="1"/>
  <c r="G57" i="1"/>
  <c r="F57" i="1" s="1"/>
  <c r="F56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G54" i="1"/>
  <c r="F54" i="1" s="1"/>
  <c r="E54" i="1"/>
  <c r="J53" i="1"/>
  <c r="I53" i="1"/>
  <c r="H53" i="1"/>
  <c r="G53" i="1"/>
  <c r="F53" i="1"/>
  <c r="E53" i="1"/>
  <c r="J52" i="1"/>
  <c r="I52" i="1"/>
  <c r="H52" i="1"/>
  <c r="G52" i="1"/>
  <c r="F52" i="1" s="1"/>
  <c r="E52" i="1"/>
  <c r="J51" i="1"/>
  <c r="I51" i="1"/>
  <c r="H51" i="1"/>
  <c r="G51" i="1"/>
  <c r="F51" i="1"/>
  <c r="E51" i="1"/>
  <c r="J50" i="1"/>
  <c r="I50" i="1"/>
  <c r="H50" i="1"/>
  <c r="G50" i="1"/>
  <c r="F50" i="1" s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F41" i="1" s="1"/>
  <c r="I41" i="1"/>
  <c r="H41" i="1"/>
  <c r="G41" i="1"/>
  <c r="E41" i="1"/>
  <c r="J40" i="1"/>
  <c r="I40" i="1"/>
  <c r="H40" i="1"/>
  <c r="H39" i="1" s="1"/>
  <c r="H38" i="1" s="1"/>
  <c r="G40" i="1"/>
  <c r="F40" i="1" s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F37" i="1" s="1"/>
  <c r="H37" i="1"/>
  <c r="G37" i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F32" i="1" s="1"/>
  <c r="H32" i="1"/>
  <c r="G32" i="1"/>
  <c r="E32" i="1"/>
  <c r="J31" i="1"/>
  <c r="I31" i="1"/>
  <c r="H31" i="1"/>
  <c r="G31" i="1"/>
  <c r="F31" i="1" s="1"/>
  <c r="E31" i="1"/>
  <c r="J30" i="1"/>
  <c r="I30" i="1"/>
  <c r="F30" i="1" s="1"/>
  <c r="H30" i="1"/>
  <c r="G30" i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I22" i="1" s="1"/>
  <c r="I64" i="1" s="1"/>
  <c r="H23" i="1"/>
  <c r="G23" i="1"/>
  <c r="F23" i="1" s="1"/>
  <c r="E23" i="1"/>
  <c r="M22" i="1"/>
  <c r="M64" i="1" s="1"/>
  <c r="M65" i="1" s="1"/>
  <c r="L22" i="1"/>
  <c r="L64" i="1" s="1"/>
  <c r="L65" i="1" s="1"/>
  <c r="K22" i="1"/>
  <c r="K64" i="1" s="1"/>
  <c r="K65" i="1" s="1"/>
  <c r="J22" i="1"/>
  <c r="J64" i="1" s="1"/>
  <c r="H22" i="1"/>
  <c r="H64" i="1" s="1"/>
  <c r="F15" i="1"/>
  <c r="E15" i="1"/>
  <c r="F13" i="1"/>
  <c r="E13" i="1"/>
  <c r="B13" i="1"/>
  <c r="I11" i="1"/>
  <c r="H11" i="1"/>
  <c r="F11" i="1"/>
  <c r="B11" i="1"/>
  <c r="B8" i="1"/>
  <c r="J66" i="1" l="1"/>
  <c r="J105" i="1" s="1"/>
  <c r="F86" i="1"/>
  <c r="F39" i="1"/>
  <c r="F38" i="1" s="1"/>
  <c r="F77" i="1"/>
  <c r="F66" i="1" s="1"/>
  <c r="H105" i="1"/>
  <c r="H65" i="1"/>
  <c r="J65" i="1"/>
  <c r="E22" i="1"/>
  <c r="E64" i="1" s="1"/>
  <c r="F25" i="1"/>
  <c r="F22" i="1" s="1"/>
  <c r="F64" i="1" s="1"/>
  <c r="G25" i="1"/>
  <c r="G22" i="1" s="1"/>
  <c r="G64" i="1" s="1"/>
  <c r="I86" i="1"/>
  <c r="I66" i="1" s="1"/>
  <c r="G68" i="1"/>
  <c r="G66" i="1" s="1"/>
  <c r="G56" i="1"/>
  <c r="G77" i="1"/>
  <c r="G86" i="1"/>
  <c r="F105" i="1" l="1"/>
  <c r="F65" i="1"/>
  <c r="I105" i="1"/>
  <c r="I65" i="1"/>
  <c r="G65" i="1"/>
  <c r="G105" i="1"/>
  <c r="E105" i="1"/>
  <c r="E65" i="1"/>
  <c r="B105" i="1" l="1"/>
  <c r="B6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<sst xmlns="http://schemas.openxmlformats.org/spreadsheetml/2006/main" count="247" uniqueCount="175">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</sst>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6%202026&#1075;/&#1042;%201/14_RIOSV_Smolyan_B3_2026_06_PRB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46203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2630</v>
          </cell>
          <cell r="H74">
            <v>0</v>
          </cell>
          <cell r="I74">
            <v>978</v>
          </cell>
          <cell r="J74">
            <v>0</v>
          </cell>
        </row>
        <row r="77">
          <cell r="G77">
            <v>2629</v>
          </cell>
          <cell r="H77">
            <v>0</v>
          </cell>
          <cell r="I77">
            <v>978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0</v>
          </cell>
          <cell r="G90">
            <v>9194</v>
          </cell>
          <cell r="H90">
            <v>0</v>
          </cell>
          <cell r="I90">
            <v>23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1070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-896</v>
          </cell>
        </row>
        <row r="119">
          <cell r="E119">
            <v>0</v>
          </cell>
          <cell r="G119">
            <v>-126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224225</v>
          </cell>
          <cell r="H187">
            <v>0</v>
          </cell>
          <cell r="I187">
            <v>0</v>
          </cell>
          <cell r="J187">
            <v>27487</v>
          </cell>
        </row>
        <row r="190">
          <cell r="E190">
            <v>0</v>
          </cell>
          <cell r="G190">
            <v>18850</v>
          </cell>
          <cell r="H190">
            <v>0</v>
          </cell>
          <cell r="I190">
            <v>299</v>
          </cell>
          <cell r="J190">
            <v>2860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79743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20295</v>
          </cell>
          <cell r="H205">
            <v>0</v>
          </cell>
          <cell r="I205">
            <v>3805</v>
          </cell>
          <cell r="J205">
            <v>0</v>
          </cell>
        </row>
        <row r="223">
          <cell r="E223">
            <v>0</v>
          </cell>
          <cell r="G223">
            <v>7786</v>
          </cell>
          <cell r="H223">
            <v>0</v>
          </cell>
          <cell r="I223">
            <v>68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-9540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275487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110090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-4388</v>
          </cell>
          <cell r="H527">
            <v>0</v>
          </cell>
          <cell r="I527">
            <v>0</v>
          </cell>
          <cell r="J527">
            <v>896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0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-3171</v>
          </cell>
          <cell r="H594">
            <v>0</v>
          </cell>
          <cell r="I594">
            <v>3171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>
            <v>46204</v>
          </cell>
          <cell r="E608" t="str">
            <v>0301/60101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икономиката, инвестициите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дигиталната трансформация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8100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256"/>
  <sheetViews>
    <sheetView showZeros="0" tabSelected="1" topLeftCell="B6" zoomScale="75" zoomScaleNormal="75" workbookViewId="0">
      <selection activeCell="B25" sqref="B25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46203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12873</v>
      </c>
      <c r="G22" s="111">
        <f t="shared" si="0"/>
        <v>12768</v>
      </c>
      <c r="H22" s="112">
        <f t="shared" si="0"/>
        <v>0</v>
      </c>
      <c r="I22" s="112">
        <f t="shared" si="0"/>
        <v>1001</v>
      </c>
      <c r="J22" s="113">
        <f t="shared" si="0"/>
        <v>-896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12873</v>
      </c>
      <c r="G25" s="136">
        <f t="shared" ref="G25:M25" si="2">+G26+G30+G31+G32+G33</f>
        <v>12768</v>
      </c>
      <c r="H25" s="137">
        <f>+H26+H30+H31+H32+H33</f>
        <v>0</v>
      </c>
      <c r="I25" s="137">
        <f>+I26+I30+I31+I32+I33</f>
        <v>1001</v>
      </c>
      <c r="J25" s="138">
        <f>+J26+J30+J31+J32+J33</f>
        <v>-896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3608</v>
      </c>
      <c r="G26" s="142">
        <f>[1]OTCHET!G74</f>
        <v>2630</v>
      </c>
      <c r="H26" s="143">
        <f>[1]OTCHET!H74</f>
        <v>0</v>
      </c>
      <c r="I26" s="143">
        <f>[1]OTCHET!I74</f>
        <v>978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3607</v>
      </c>
      <c r="G28" s="157">
        <f>[1]OTCHET!G77</f>
        <v>2629</v>
      </c>
      <c r="H28" s="158">
        <f>[1]OTCHET!H77</f>
        <v>0</v>
      </c>
      <c r="I28" s="158">
        <f>[1]OTCHET!I77</f>
        <v>978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9217</v>
      </c>
      <c r="G30" s="171">
        <f>[1]OTCHET!G90+[1]OTCHET!G93+[1]OTCHET!G94</f>
        <v>9194</v>
      </c>
      <c r="H30" s="172">
        <f>[1]OTCHET!H90+[1]OTCHET!H93+[1]OTCHET!H94</f>
        <v>0</v>
      </c>
      <c r="I30" s="172">
        <f>[1]OTCHET!I90+[1]OTCHET!I93+[1]OTCHET!I94</f>
        <v>23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1070</v>
      </c>
      <c r="G31" s="177">
        <f>[1]OTCHET!G106</f>
        <v>1070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-1022</v>
      </c>
      <c r="G32" s="177">
        <f>[1]OTCHET!G110+[1]OTCHET!G119+[1]OTCHET!G135+[1]OTCHET!G136</f>
        <v>-126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-896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385418</v>
      </c>
      <c r="G38" s="218">
        <f t="shared" si="3"/>
        <v>271156</v>
      </c>
      <c r="H38" s="219">
        <f t="shared" si="3"/>
        <v>0</v>
      </c>
      <c r="I38" s="219">
        <f t="shared" si="3"/>
        <v>4172</v>
      </c>
      <c r="J38" s="220">
        <f t="shared" si="3"/>
        <v>110090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353464</v>
      </c>
      <c r="G39" s="230">
        <f t="shared" si="4"/>
        <v>243075</v>
      </c>
      <c r="H39" s="231">
        <f t="shared" si="4"/>
        <v>0</v>
      </c>
      <c r="I39" s="231">
        <f t="shared" si="4"/>
        <v>299</v>
      </c>
      <c r="J39" s="232">
        <f t="shared" si="4"/>
        <v>110090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251712</v>
      </c>
      <c r="G40" s="238">
        <f>[1]OTCHET!G187</f>
        <v>224225</v>
      </c>
      <c r="H40" s="239">
        <f>[1]OTCHET!H187</f>
        <v>0</v>
      </c>
      <c r="I40" s="239">
        <f>[1]OTCHET!I187</f>
        <v>0</v>
      </c>
      <c r="J40" s="240">
        <f>[1]OTCHET!J187</f>
        <v>27487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22009</v>
      </c>
      <c r="G41" s="246">
        <f>[1]OTCHET!G190</f>
        <v>18850</v>
      </c>
      <c r="H41" s="247">
        <f>[1]OTCHET!H190</f>
        <v>0</v>
      </c>
      <c r="I41" s="247">
        <f>[1]OTCHET!I190</f>
        <v>299</v>
      </c>
      <c r="J41" s="248">
        <f>[1]OTCHET!J190</f>
        <v>2860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79743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79743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31954</v>
      </c>
      <c r="G43" s="259">
        <f>+[1]OTCHET!G205+[1]OTCHET!G223+[1]OTCHET!G274</f>
        <v>28081</v>
      </c>
      <c r="H43" s="260">
        <f>+[1]OTCHET!H205+[1]OTCHET!H223+[1]OTCHET!H274</f>
        <v>0</v>
      </c>
      <c r="I43" s="260">
        <f>+[1]OTCHET!I205+[1]OTCHET!I223+[1]OTCHET!I274</f>
        <v>3873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376037</v>
      </c>
      <c r="G56" s="302">
        <f t="shared" si="5"/>
        <v>265947</v>
      </c>
      <c r="H56" s="303">
        <f t="shared" si="5"/>
        <v>0</v>
      </c>
      <c r="I56" s="304">
        <f t="shared" si="5"/>
        <v>0</v>
      </c>
      <c r="J56" s="305">
        <f t="shared" si="5"/>
        <v>110090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265947</v>
      </c>
      <c r="G58" s="313">
        <f>+[1]OTCHET!G386+[1]OTCHET!G394+[1]OTCHET!G399+[1]OTCHET!G402+[1]OTCHET!G405+[1]OTCHET!G408+[1]OTCHET!G409+[1]OTCHET!G412+[1]OTCHET!G425+[1]OTCHET!G426+[1]OTCHET!G427+[1]OTCHET!G428+[1]OTCHET!G429</f>
        <v>265947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110090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110090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3492</v>
      </c>
      <c r="G64" s="345">
        <f t="shared" si="6"/>
        <v>7559</v>
      </c>
      <c r="H64" s="346">
        <f t="shared" si="6"/>
        <v>0</v>
      </c>
      <c r="I64" s="346">
        <f t="shared" si="6"/>
        <v>-3171</v>
      </c>
      <c r="J64" s="347">
        <f t="shared" si="6"/>
        <v>-896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-3492</v>
      </c>
      <c r="G66" s="357">
        <f t="shared" ref="G66:L66" si="8">SUM(+G68+G76+G77+G84+G85+G86+G89+G90+G91+G92+G93+G94+G95)</f>
        <v>-7559</v>
      </c>
      <c r="H66" s="358">
        <f>SUM(+H68+H76+H77+H84+H85+H86+H89+H90+H91+H92+H93+H94+H95)</f>
        <v>0</v>
      </c>
      <c r="I66" s="358">
        <f>SUM(+I68+I76+I77+I84+I85+I86+I89+I90+I91+I92+I93+I94+I95)</f>
        <v>3171</v>
      </c>
      <c r="J66" s="359">
        <f>SUM(+J68+J76+J77+J84+J85+J86+J89+J90+J91+J92+J93+J94+J95)</f>
        <v>896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-3492</v>
      </c>
      <c r="G86" s="318">
        <f t="shared" ref="G86:M86" si="11">+G87+G88</f>
        <v>-4388</v>
      </c>
      <c r="H86" s="319">
        <f>+H87+H88</f>
        <v>0</v>
      </c>
      <c r="I86" s="319">
        <f>+I87+I88</f>
        <v>0</v>
      </c>
      <c r="J86" s="320">
        <f>+J87+J88</f>
        <v>896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-3492</v>
      </c>
      <c r="G88" s="391">
        <f>+[1]OTCHET!G524+[1]OTCHET!G527+[1]OTCHET!G547</f>
        <v>-4388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896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-3171</v>
      </c>
      <c r="H95" s="130">
        <f>[1]OTCHET!H594</f>
        <v>0</v>
      </c>
      <c r="I95" s="130">
        <f>[1]OTCHET!I594</f>
        <v>3171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0301/60101</v>
      </c>
      <c r="H107" s="436" t="str">
        <f>+[1]OTCHET!F608</f>
        <v>0301/60113</v>
      </c>
      <c r="I107" s="437"/>
      <c r="J107" s="438">
        <f>+[1]OTCHET!B608</f>
        <v>46204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6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2026-08-26T12:26:13Z</dcterms:created>
  <dcterms:modified xsi:type="dcterms:W3CDTF">2026-08-26T12:27:23Z</dcterms:modified>
</cp:coreProperties>
</file>